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2021\Документы ФФОМС\к  Тариф-му на 2021 год\Тарифное 17.01.2021\"/>
    </mc:Choice>
  </mc:AlternateContent>
  <bookViews>
    <workbookView xWindow="0" yWindow="0" windowWidth="28800" windowHeight="11700"/>
  </bookViews>
  <sheets>
    <sheet name="Лист1" sheetId="3" r:id="rId1"/>
  </sheets>
  <calcPr calcId="162913"/>
</workbook>
</file>

<file path=xl/calcChain.xml><?xml version="1.0" encoding="utf-8"?>
<calcChain xmlns="http://schemas.openxmlformats.org/spreadsheetml/2006/main">
  <c r="J6" i="3" l="1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5" i="3"/>
</calcChain>
</file>

<file path=xl/sharedStrings.xml><?xml version="1.0" encoding="utf-8"?>
<sst xmlns="http://schemas.openxmlformats.org/spreadsheetml/2006/main" count="46" uniqueCount="46">
  <si>
    <t>№ п/п</t>
  </si>
  <si>
    <t>Наименование МО</t>
  </si>
  <si>
    <t>ГБУ "ДКБ №2 Г.ГРОЗНОГО"</t>
  </si>
  <si>
    <t>ГБУ "ДЕТСКАЯ ПОЛИКЛИНИКА №3 Г.ГРОЗНОГО"</t>
  </si>
  <si>
    <t>ГБУ "ДЕТСКАЯ ПОЛИКЛИНИКА №4 Г.ГРОЗНОГО"</t>
  </si>
  <si>
    <t>ГБУ "ДЕТСКАЯ ПОЛИКЛИНИКА №5 Г.ГРОЗНОГО"</t>
  </si>
  <si>
    <t>ГБУ "ПОЛИКЛИНИКА №1 Г.ГРОЗНОГО"</t>
  </si>
  <si>
    <t>ГБУ "ПОЛИКЛИНИКА №2 Г.ГРОЗНОГО"</t>
  </si>
  <si>
    <t>ГБУ "ПОЛИКЛИНИКА №3 Г. ГРОЗНОГО"</t>
  </si>
  <si>
    <t>ГБУ "ПОЛИКЛИНИКА №4 Г.ГРОЗНОГО"</t>
  </si>
  <si>
    <t>ГБУ "ПОЛИКЛИНИКА №5 Г.ГРОЗНОГО"</t>
  </si>
  <si>
    <t>ГБУ "ПОЛИКЛИНИКА №7 Г.ГРОЗНОГО"</t>
  </si>
  <si>
    <t>ГБУ " ГУДЕРМЕССКАЯ ЦРБ"</t>
  </si>
  <si>
    <t>ГБУ "ГРОЗНЕНСКАЯ ЦРБ"</t>
  </si>
  <si>
    <t>ГБУ "ВЕДЕНСКАЯ ЦРБ"</t>
  </si>
  <si>
    <t>ГБУ "КУРЧАЛОЕВСКАЯ ЦРБ"</t>
  </si>
  <si>
    <t>ГБУ "АЧХОЙ-МАРТАНОВСКАЯ ЦРБ"</t>
  </si>
  <si>
    <t>ГБУ "НАУРСКАЯ ЦРБ"</t>
  </si>
  <si>
    <t>ГБУ "ШЕЛКОВСКАЯ ЦРБ"</t>
  </si>
  <si>
    <t>ГБУ "НАДТЕРЕЧНАЯ ЦРБ"</t>
  </si>
  <si>
    <t>ГБУ"ЦРБ УРУС-МАРТАНОВСКОГО РАЙОНА"</t>
  </si>
  <si>
    <t>ГБУ "ШАЛИНСКАЯ ЦРБ"</t>
  </si>
  <si>
    <t>ГБУ "НОЖАЙ-ЮРТОВСКАЯ ЦРБ"</t>
  </si>
  <si>
    <t>ГБУ "ШАТОЙСКАЯ МРБ"</t>
  </si>
  <si>
    <t>ГБУ "АРГУНСКАЯ  ГБ №1"</t>
  </si>
  <si>
    <t xml:space="preserve">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</si>
  <si>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</si>
  <si>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</t>
  </si>
  <si>
    <t>ГБУ "ПОЛИКЛИНИКА №6 Г. ГРОЗНОГО"</t>
  </si>
  <si>
    <t>ГБУ "ДЕТСКАЯ ПОЛИКЛИНИКА №1 Г.ГРОЗНОГО"</t>
  </si>
  <si>
    <t>ГБУ "КЛИНИЧЕСКАЯ БОЛЬНИЦА №3 Г. ГРОЗНОГО"</t>
  </si>
  <si>
    <t>ГБУ "КЛИНИЧЕСКАЯ БОЛЬНИЦА №4 Г. ГРОЗНОГО"</t>
  </si>
  <si>
    <t>ГБУ "КЛИНИЧЕСКАЯ БОЛЬНИЦА №5 Г. ГРОЗНОГО"</t>
  </si>
  <si>
    <t>ГБУ "КЛИНИЧЕСКАЯ БОЛЬНИЦА №6 Г. ГРОЗНОГО"</t>
  </si>
  <si>
    <t>Дифференцированный подушевой норматив финансирования (месяц), рублей</t>
  </si>
  <si>
    <t xml:space="preserve"> </t>
  </si>
  <si>
    <t>Коэффициенты диф ференциации на прик репившихся к МО лиц с учетом подразделений, расположенных в сельской местности до 50 тыс.чел. насел-я  (КДот)</t>
  </si>
  <si>
    <t>Приложение № 11  к Тарифному соглашению в системе ОМС Чеченской Республики на 2021 год</t>
  </si>
  <si>
    <t>Средневзвешенные интегрированные коэффициенты дифференциации подущевого норматива финансирования амбулаторной медицинской помощи для медицинских организаций, имеющих прикрепившихся лиц на 2021 год</t>
  </si>
  <si>
    <t>ГБУ "СЕРНОВОДСКАЯ ЦРБ"</t>
  </si>
  <si>
    <t xml:space="preserve">КС - коэффициент специфии учитывающий половозрастной коэффициент дифференциации МО               </t>
  </si>
  <si>
    <t>Средний подушевой норматив финансирования, рублей</t>
  </si>
  <si>
    <t>№</t>
  </si>
  <si>
    <t>Коэффи циент    уровня    (КУ), учитывающий оплату профмедосмотров и диспансеризации</t>
  </si>
  <si>
    <r>
      <t>ПР</t>
    </r>
    <r>
      <rPr>
        <b/>
        <sz val="6"/>
        <rFont val="Times New Roman"/>
        <family val="1"/>
        <charset val="204"/>
      </rPr>
      <t>АМБ</t>
    </r>
    <r>
      <rPr>
        <b/>
        <sz val="10"/>
        <rFont val="Times New Roman"/>
        <family val="1"/>
        <charset val="204"/>
      </rPr>
      <t xml:space="preserve"> - коэффициент приведения в амбулаторных условиях</t>
    </r>
  </si>
  <si>
    <t>ПК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</si>
</sst>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"/>
    <numFmt numFmtId="165" formatCode="#,##0.000"/>
    <numFmt numFmtId="166" formatCode="0.000"/>
    <numFmt numFmtId="167" formatCode="#,##0.0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2">
    <xf numFmtId="0" fontId="0" fillId="0" borderId="0" xfId="0"/>
    <xf numFmtId="0" fontId="2" fillId="0" borderId="1" xfId="1" applyFont="1" applyFill="1" applyBorder="1" applyAlignment="1">
      <alignment horizontal="center" vertical="center" textRotation="90" wrapText="1"/>
    </xf>
    <xf numFmtId="0" fontId="3" fillId="0" borderId="1" xfId="1" applyNumberFormat="1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164" fontId="7" fillId="0" borderId="0" xfId="0" applyNumberFormat="1" applyFont="1"/>
    <xf numFmtId="0" fontId="7" fillId="0" borderId="0" xfId="0" applyFont="1"/>
    <xf numFmtId="0" fontId="1" fillId="0" borderId="0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2" fontId="0" fillId="0" borderId="0" xfId="0" applyNumberFormat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/>
    </xf>
    <xf numFmtId="4" fontId="9" fillId="0" borderId="3" xfId="1" applyNumberFormat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166" fontId="7" fillId="0" borderId="0" xfId="0" applyNumberFormat="1" applyFont="1"/>
    <xf numFmtId="0" fontId="10" fillId="0" borderId="1" xfId="2" applyNumberFormat="1" applyFont="1" applyFill="1" applyBorder="1" applyAlignment="1">
      <alignment horizontal="center" vertical="center"/>
    </xf>
    <xf numFmtId="3" fontId="10" fillId="0" borderId="1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justify" wrapText="1"/>
    </xf>
    <xf numFmtId="164" fontId="6" fillId="0" borderId="1" xfId="0" applyNumberFormat="1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7" fontId="7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165" fontId="13" fillId="0" borderId="3" xfId="0" applyNumberFormat="1" applyFont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4" fontId="9" fillId="0" borderId="1" xfId="1" applyNumberFormat="1" applyFont="1" applyFill="1" applyBorder="1" applyAlignment="1">
      <alignment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5"/>
  <sheetViews>
    <sheetView tabSelected="1" zoomScale="115" zoomScaleNormal="115" workbookViewId="0">
      <selection activeCell="B2" sqref="B2:J2"/>
    </sheetView>
  </sheetViews>
  <sheetFormatPr defaultRowHeight="15" x14ac:dyDescent="0.25"/>
  <cols>
    <col min="1" max="1" width="0.85546875" customWidth="1"/>
    <col min="2" max="2" width="4.28515625" style="8" customWidth="1"/>
    <col min="3" max="3" width="52.140625" style="4" customWidth="1"/>
    <col min="4" max="4" width="16.28515625" style="4" customWidth="1"/>
    <col min="5" max="6" width="16.5703125" style="5" customWidth="1"/>
    <col min="7" max="7" width="18" style="5" customWidth="1"/>
    <col min="8" max="8" width="27.28515625" style="6" customWidth="1"/>
    <col min="9" max="9" width="18.7109375" style="6" customWidth="1"/>
    <col min="10" max="10" width="16.140625" style="6" customWidth="1"/>
    <col min="11" max="11" width="8.140625" bestFit="1" customWidth="1"/>
    <col min="12" max="12" width="47.7109375" customWidth="1"/>
    <col min="13" max="13" width="12.85546875" bestFit="1" customWidth="1"/>
  </cols>
  <sheetData>
    <row r="1" spans="2:12" ht="60" customHeight="1" x14ac:dyDescent="0.25">
      <c r="E1" s="7"/>
      <c r="F1" s="7"/>
      <c r="G1" s="7"/>
      <c r="H1" s="27" t="s">
        <v>37</v>
      </c>
      <c r="I1" s="27"/>
      <c r="J1" s="27"/>
      <c r="K1" s="7" t="s">
        <v>26</v>
      </c>
    </row>
    <row r="2" spans="2:12" ht="36.6" customHeight="1" x14ac:dyDescent="0.25">
      <c r="B2" s="28" t="s">
        <v>38</v>
      </c>
      <c r="C2" s="28"/>
      <c r="D2" s="28"/>
      <c r="E2" s="28"/>
      <c r="F2" s="28"/>
      <c r="G2" s="28"/>
      <c r="H2" s="28"/>
      <c r="I2" s="28"/>
      <c r="J2" s="28"/>
      <c r="K2" t="s">
        <v>27</v>
      </c>
    </row>
    <row r="3" spans="2:12" ht="112.15" customHeight="1" x14ac:dyDescent="0.25">
      <c r="B3" s="1" t="s">
        <v>0</v>
      </c>
      <c r="C3" s="2" t="s">
        <v>1</v>
      </c>
      <c r="D3" s="16" t="s">
        <v>41</v>
      </c>
      <c r="E3" s="16" t="s">
        <v>40</v>
      </c>
      <c r="F3" s="16" t="s">
        <v>44</v>
      </c>
      <c r="G3" s="16" t="s">
        <v>43</v>
      </c>
      <c r="H3" s="21" t="s">
        <v>36</v>
      </c>
      <c r="I3" s="21" t="s">
        <v>45</v>
      </c>
      <c r="J3" s="16" t="s">
        <v>34</v>
      </c>
      <c r="K3" t="s">
        <v>25</v>
      </c>
    </row>
    <row r="4" spans="2:12" s="3" customFormat="1" ht="15.75" x14ac:dyDescent="0.25">
      <c r="B4" s="12" t="s">
        <v>42</v>
      </c>
      <c r="C4" s="18">
        <v>1</v>
      </c>
      <c r="D4" s="18">
        <v>2</v>
      </c>
      <c r="E4" s="19">
        <v>3</v>
      </c>
      <c r="F4" s="18">
        <v>4</v>
      </c>
      <c r="G4" s="18">
        <v>5</v>
      </c>
      <c r="H4" s="19">
        <v>6</v>
      </c>
      <c r="I4" s="18">
        <v>7</v>
      </c>
      <c r="J4" s="18">
        <v>8</v>
      </c>
    </row>
    <row r="5" spans="2:12" ht="14.45" customHeight="1" x14ac:dyDescent="0.25">
      <c r="B5" s="13">
        <v>1</v>
      </c>
      <c r="C5" s="9" t="s">
        <v>16</v>
      </c>
      <c r="D5" s="9">
        <v>386.99</v>
      </c>
      <c r="E5" s="25">
        <v>0.89870000000000005</v>
      </c>
      <c r="F5" s="25">
        <v>0.35543554097005092</v>
      </c>
      <c r="G5" s="14">
        <v>1.7705101190643959</v>
      </c>
      <c r="H5" s="22">
        <v>1.1025595353683664</v>
      </c>
      <c r="I5" s="29">
        <v>0.627</v>
      </c>
      <c r="J5" s="15">
        <f>D5*E5*G5*H5*F5*I5</f>
        <v>151.30153707188751</v>
      </c>
      <c r="K5" s="11"/>
      <c r="L5" s="11"/>
    </row>
    <row r="6" spans="2:12" ht="14.45" customHeight="1" x14ac:dyDescent="0.25">
      <c r="B6" s="13">
        <v>2</v>
      </c>
      <c r="C6" s="9" t="s">
        <v>14</v>
      </c>
      <c r="D6" s="9">
        <v>386.99</v>
      </c>
      <c r="E6" s="25">
        <v>0.72958000000000001</v>
      </c>
      <c r="F6" s="25">
        <v>0.35543554097005092</v>
      </c>
      <c r="G6" s="14">
        <v>1.2155496101427219</v>
      </c>
      <c r="H6" s="22">
        <v>1.0717016458503559</v>
      </c>
      <c r="I6" s="29">
        <v>0.62699821702546155</v>
      </c>
      <c r="J6" s="15">
        <f t="shared" ref="J6:J34" si="0">D6*E6*G6*H6*F6*I6</f>
        <v>81.968390356666262</v>
      </c>
      <c r="K6" s="11"/>
      <c r="L6" s="11"/>
    </row>
    <row r="7" spans="2:12" ht="15.75" x14ac:dyDescent="0.25">
      <c r="B7" s="13">
        <v>3</v>
      </c>
      <c r="C7" s="9" t="s">
        <v>13</v>
      </c>
      <c r="D7" s="9">
        <v>386.99</v>
      </c>
      <c r="E7" s="25">
        <v>0.78014000000000006</v>
      </c>
      <c r="F7" s="25">
        <v>0.35543554097005092</v>
      </c>
      <c r="G7" s="14">
        <v>1.3689904558047901</v>
      </c>
      <c r="H7" s="22">
        <v>1.0905589242204607</v>
      </c>
      <c r="I7" s="29">
        <v>0.62699821702546155</v>
      </c>
      <c r="J7" s="15">
        <f t="shared" si="0"/>
        <v>100.44978301121768</v>
      </c>
      <c r="K7" s="11"/>
      <c r="L7" s="11"/>
    </row>
    <row r="8" spans="2:12" s="3" customFormat="1" ht="15.75" x14ac:dyDescent="0.25">
      <c r="B8" s="13">
        <v>4</v>
      </c>
      <c r="C8" s="9" t="s">
        <v>12</v>
      </c>
      <c r="D8" s="9">
        <v>386.99</v>
      </c>
      <c r="E8" s="25">
        <v>0.76190999999999998</v>
      </c>
      <c r="F8" s="25">
        <v>0.35543554097005092</v>
      </c>
      <c r="G8" s="14">
        <v>2.2953260944772262</v>
      </c>
      <c r="H8" s="22">
        <v>1.1012578235201922</v>
      </c>
      <c r="I8" s="29">
        <v>0.62699821702546155</v>
      </c>
      <c r="J8" s="15">
        <f t="shared" si="0"/>
        <v>166.09783626394457</v>
      </c>
    </row>
    <row r="9" spans="2:12" ht="14.45" customHeight="1" x14ac:dyDescent="0.25">
      <c r="B9" s="13">
        <v>5</v>
      </c>
      <c r="C9" s="9" t="s">
        <v>15</v>
      </c>
      <c r="D9" s="9">
        <v>386.99</v>
      </c>
      <c r="E9" s="25">
        <v>0.73693999999999993</v>
      </c>
      <c r="F9" s="25">
        <v>0.35543554097005092</v>
      </c>
      <c r="G9" s="14">
        <v>1.7558294639673169</v>
      </c>
      <c r="H9" s="22">
        <v>1.1025748032838594</v>
      </c>
      <c r="I9" s="29">
        <v>0.62699821702546155</v>
      </c>
      <c r="J9" s="15">
        <f t="shared" si="0"/>
        <v>123.04087943071609</v>
      </c>
      <c r="K9" s="11"/>
      <c r="L9" s="11"/>
    </row>
    <row r="10" spans="2:12" ht="15.75" x14ac:dyDescent="0.25">
      <c r="B10" s="13">
        <v>6</v>
      </c>
      <c r="C10" s="9" t="s">
        <v>19</v>
      </c>
      <c r="D10" s="9">
        <v>386.99</v>
      </c>
      <c r="E10" s="25">
        <v>1.16635</v>
      </c>
      <c r="F10" s="25">
        <v>0.35543554097005092</v>
      </c>
      <c r="G10" s="14">
        <v>1.3075528965491758</v>
      </c>
      <c r="H10" s="22">
        <v>1.0848484038746005</v>
      </c>
      <c r="I10" s="29">
        <v>0.62699821702546155</v>
      </c>
      <c r="J10" s="15">
        <f t="shared" si="0"/>
        <v>142.68690430518723</v>
      </c>
      <c r="K10" s="11"/>
      <c r="L10" s="11"/>
    </row>
    <row r="11" spans="2:12" ht="15.75" x14ac:dyDescent="0.25">
      <c r="B11" s="13">
        <v>7</v>
      </c>
      <c r="C11" s="9" t="s">
        <v>17</v>
      </c>
      <c r="D11" s="9">
        <v>386.99</v>
      </c>
      <c r="E11" s="25">
        <v>0.88327000000000011</v>
      </c>
      <c r="F11" s="25">
        <v>0.35543554097005092</v>
      </c>
      <c r="G11" s="14">
        <v>1.396404279565572</v>
      </c>
      <c r="H11" s="22">
        <v>1.0901562199122048</v>
      </c>
      <c r="I11" s="29">
        <v>0.62699821702546155</v>
      </c>
      <c r="J11" s="15">
        <f t="shared" si="0"/>
        <v>115.96322604047057</v>
      </c>
      <c r="K11" s="11"/>
      <c r="L11" s="11"/>
    </row>
    <row r="12" spans="2:12" ht="14.45" customHeight="1" x14ac:dyDescent="0.25">
      <c r="B12" s="13">
        <v>8</v>
      </c>
      <c r="C12" s="9" t="s">
        <v>22</v>
      </c>
      <c r="D12" s="9">
        <v>386.99</v>
      </c>
      <c r="E12" s="25">
        <v>0.82082999999999995</v>
      </c>
      <c r="F12" s="25">
        <v>0.35543554097005092</v>
      </c>
      <c r="G12" s="14">
        <v>1.3456693552112096</v>
      </c>
      <c r="H12" s="22">
        <v>1.034987848111238</v>
      </c>
      <c r="I12" s="29">
        <v>0.62699821702546155</v>
      </c>
      <c r="J12" s="15">
        <f t="shared" si="0"/>
        <v>98.594737369843742</v>
      </c>
      <c r="K12" s="11"/>
      <c r="L12" s="11"/>
    </row>
    <row r="13" spans="2:12" ht="14.45" customHeight="1" x14ac:dyDescent="0.25">
      <c r="B13" s="13">
        <v>9</v>
      </c>
      <c r="C13" s="9" t="s">
        <v>39</v>
      </c>
      <c r="D13" s="9">
        <v>386.99</v>
      </c>
      <c r="E13" s="25">
        <v>1.2082700000000002</v>
      </c>
      <c r="F13" s="25">
        <v>0.35543554097005092</v>
      </c>
      <c r="G13" s="14">
        <v>1.2731319389191327</v>
      </c>
      <c r="H13" s="22">
        <v>1.113</v>
      </c>
      <c r="I13" s="29">
        <v>0.62699821702546155</v>
      </c>
      <c r="J13" s="15">
        <f t="shared" si="0"/>
        <v>147.65884630454312</v>
      </c>
      <c r="K13" s="11"/>
      <c r="L13" s="11"/>
    </row>
    <row r="14" spans="2:12" ht="15.6" customHeight="1" x14ac:dyDescent="0.25">
      <c r="B14" s="13">
        <v>10</v>
      </c>
      <c r="C14" s="9" t="s">
        <v>20</v>
      </c>
      <c r="D14" s="9">
        <v>386.99</v>
      </c>
      <c r="E14" s="25">
        <v>0.88537999999999994</v>
      </c>
      <c r="F14" s="25">
        <v>0.35543554097005092</v>
      </c>
      <c r="G14" s="14">
        <v>2.0653686698678975</v>
      </c>
      <c r="H14" s="22">
        <v>1.1076359992604918</v>
      </c>
      <c r="I14" s="29">
        <v>0.62699821702546155</v>
      </c>
      <c r="J14" s="15">
        <f t="shared" si="0"/>
        <v>174.68324664482643</v>
      </c>
      <c r="K14" s="11"/>
      <c r="L14" s="11"/>
    </row>
    <row r="15" spans="2:12" ht="15.75" x14ac:dyDescent="0.25">
      <c r="B15" s="13">
        <v>11</v>
      </c>
      <c r="C15" s="9" t="s">
        <v>21</v>
      </c>
      <c r="D15" s="9">
        <v>386.99</v>
      </c>
      <c r="E15" s="25">
        <v>1.0307100000000002</v>
      </c>
      <c r="F15" s="25">
        <v>0.35543554097005092</v>
      </c>
      <c r="G15" s="14">
        <v>1.6596786182094467</v>
      </c>
      <c r="H15" s="22">
        <v>1.111592587318871</v>
      </c>
      <c r="I15" s="29">
        <v>0.62699821702546155</v>
      </c>
      <c r="J15" s="15">
        <f t="shared" si="0"/>
        <v>163.99591533779639</v>
      </c>
      <c r="K15" s="11"/>
      <c r="L15" s="11"/>
    </row>
    <row r="16" spans="2:12" ht="14.45" customHeight="1" x14ac:dyDescent="0.25">
      <c r="B16" s="13">
        <v>12</v>
      </c>
      <c r="C16" s="9" t="s">
        <v>23</v>
      </c>
      <c r="D16" s="9">
        <v>386.99</v>
      </c>
      <c r="E16" s="25">
        <v>1.0307100000000002</v>
      </c>
      <c r="F16" s="25">
        <v>0.35543554097005092</v>
      </c>
      <c r="G16" s="14">
        <v>1.2580738471435975</v>
      </c>
      <c r="H16" s="22">
        <v>1.113</v>
      </c>
      <c r="I16" s="29">
        <v>0.62699821702546155</v>
      </c>
      <c r="J16" s="15">
        <f t="shared" si="0"/>
        <v>124.46999979752508</v>
      </c>
      <c r="K16" s="11"/>
      <c r="L16" s="11"/>
    </row>
    <row r="17" spans="2:12" ht="16.899999999999999" customHeight="1" x14ac:dyDescent="0.25">
      <c r="B17" s="13">
        <v>13</v>
      </c>
      <c r="C17" s="9" t="s">
        <v>18</v>
      </c>
      <c r="D17" s="9">
        <v>386.99</v>
      </c>
      <c r="E17" s="25">
        <v>0.91639999999999999</v>
      </c>
      <c r="F17" s="25">
        <v>0.35543554097005092</v>
      </c>
      <c r="G17" s="14">
        <v>1.3874306194899442</v>
      </c>
      <c r="H17" s="22">
        <v>1.0659884694067325</v>
      </c>
      <c r="I17" s="29">
        <v>0.62699821702546155</v>
      </c>
      <c r="J17" s="15">
        <f t="shared" si="0"/>
        <v>116.88957051721907</v>
      </c>
      <c r="K17" s="11"/>
      <c r="L17" s="11"/>
    </row>
    <row r="18" spans="2:12" ht="15.75" x14ac:dyDescent="0.25">
      <c r="B18" s="13">
        <v>14</v>
      </c>
      <c r="C18" s="9" t="s">
        <v>24</v>
      </c>
      <c r="D18" s="9">
        <v>386.99</v>
      </c>
      <c r="E18" s="25">
        <v>0.80520999999999998</v>
      </c>
      <c r="F18" s="25">
        <v>0.35543554097005092</v>
      </c>
      <c r="G18" s="14">
        <v>1.8804885699301965</v>
      </c>
      <c r="H18" s="24">
        <v>1.113</v>
      </c>
      <c r="I18" s="29">
        <v>0.62699821702546155</v>
      </c>
      <c r="J18" s="15">
        <f t="shared" si="0"/>
        <v>145.34561127088003</v>
      </c>
      <c r="K18" s="11"/>
      <c r="L18" s="11"/>
    </row>
    <row r="19" spans="2:12" ht="30" x14ac:dyDescent="0.25">
      <c r="B19" s="13">
        <v>15</v>
      </c>
      <c r="C19" s="10" t="s">
        <v>30</v>
      </c>
      <c r="D19" s="9">
        <v>386.99</v>
      </c>
      <c r="E19" s="25">
        <v>0.91180000000000005</v>
      </c>
      <c r="F19" s="25">
        <v>0.35543554097005092</v>
      </c>
      <c r="G19" s="14">
        <v>1.0875390455220926</v>
      </c>
      <c r="H19" s="23">
        <v>1</v>
      </c>
      <c r="I19" s="29">
        <v>0.62699821702546155</v>
      </c>
      <c r="J19" s="15">
        <f t="shared" si="0"/>
        <v>85.520719628404336</v>
      </c>
      <c r="K19" s="11"/>
      <c r="L19" s="11"/>
    </row>
    <row r="20" spans="2:12" ht="30" x14ac:dyDescent="0.25">
      <c r="B20" s="13">
        <v>16</v>
      </c>
      <c r="C20" s="10" t="s">
        <v>31</v>
      </c>
      <c r="D20" s="9">
        <v>386.99</v>
      </c>
      <c r="E20" s="25">
        <v>0.88217499999999993</v>
      </c>
      <c r="F20" s="25">
        <v>0.35543554097005092</v>
      </c>
      <c r="G20" s="14">
        <v>1.077094124272151</v>
      </c>
      <c r="H20" s="23">
        <v>1</v>
      </c>
      <c r="I20" s="29">
        <v>0.62699821702546155</v>
      </c>
      <c r="J20" s="15">
        <f t="shared" si="0"/>
        <v>81.947423486014458</v>
      </c>
      <c r="K20" s="11"/>
      <c r="L20" s="11"/>
    </row>
    <row r="21" spans="2:12" ht="30" customHeight="1" x14ac:dyDescent="0.25">
      <c r="B21" s="13">
        <v>17</v>
      </c>
      <c r="C21" s="10" t="s">
        <v>32</v>
      </c>
      <c r="D21" s="9">
        <v>386.99</v>
      </c>
      <c r="E21" s="25">
        <v>0.93374999999999997</v>
      </c>
      <c r="F21" s="25">
        <v>0.35543554097005092</v>
      </c>
      <c r="G21" s="14">
        <v>1.0797217184384227</v>
      </c>
      <c r="H21" s="23">
        <v>1</v>
      </c>
      <c r="I21" s="29">
        <v>0.62699821702546155</v>
      </c>
      <c r="J21" s="15">
        <f t="shared" si="0"/>
        <v>86.949953207330651</v>
      </c>
      <c r="K21" s="11"/>
      <c r="L21" s="11"/>
    </row>
    <row r="22" spans="2:12" ht="13.9" customHeight="1" x14ac:dyDescent="0.25">
      <c r="B22" s="13">
        <v>18</v>
      </c>
      <c r="C22" s="10" t="s">
        <v>33</v>
      </c>
      <c r="D22" s="9">
        <v>386.99</v>
      </c>
      <c r="E22" s="25">
        <v>0.92510000000000003</v>
      </c>
      <c r="F22" s="25">
        <v>0.35543554097005092</v>
      </c>
      <c r="G22" s="14">
        <v>1.0596128789838988</v>
      </c>
      <c r="H22" s="23">
        <v>1</v>
      </c>
      <c r="I22" s="29">
        <v>0.62699821702546155</v>
      </c>
      <c r="J22" s="15">
        <f t="shared" si="0"/>
        <v>84.540110234112632</v>
      </c>
      <c r="K22" s="11"/>
      <c r="L22" s="11"/>
    </row>
    <row r="23" spans="2:12" ht="14.45" customHeight="1" x14ac:dyDescent="0.25">
      <c r="B23" s="13">
        <v>19</v>
      </c>
      <c r="C23" s="9" t="s">
        <v>6</v>
      </c>
      <c r="D23" s="9">
        <v>386.99</v>
      </c>
      <c r="E23" s="25">
        <v>0.84704999999999997</v>
      </c>
      <c r="F23" s="25">
        <v>0.35543554097005092</v>
      </c>
      <c r="G23" s="14">
        <v>1.1157631255492175</v>
      </c>
      <c r="H23" s="23">
        <v>1</v>
      </c>
      <c r="I23" s="29">
        <v>0.62699821702546155</v>
      </c>
      <c r="J23" s="15">
        <f t="shared" si="0"/>
        <v>81.509447966784435</v>
      </c>
      <c r="K23" s="11"/>
      <c r="L23" s="11"/>
    </row>
    <row r="24" spans="2:12" ht="14.45" customHeight="1" x14ac:dyDescent="0.25">
      <c r="B24" s="13">
        <v>20</v>
      </c>
      <c r="C24" s="9" t="s">
        <v>7</v>
      </c>
      <c r="D24" s="9">
        <v>386.99</v>
      </c>
      <c r="E24" s="25">
        <v>0.84190000000000009</v>
      </c>
      <c r="F24" s="25">
        <v>0.35543554097005092</v>
      </c>
      <c r="G24" s="14">
        <v>1.0899253249419698</v>
      </c>
      <c r="H24" s="23">
        <v>1</v>
      </c>
      <c r="I24" s="29">
        <v>0.62699821702546155</v>
      </c>
      <c r="J24" s="15">
        <f t="shared" si="0"/>
        <v>79.137832972970003</v>
      </c>
      <c r="K24" s="11"/>
      <c r="L24" s="11"/>
    </row>
    <row r="25" spans="2:12" ht="15.75" x14ac:dyDescent="0.25">
      <c r="B25" s="13">
        <v>21</v>
      </c>
      <c r="C25" s="9" t="s">
        <v>8</v>
      </c>
      <c r="D25" s="9">
        <v>386.99</v>
      </c>
      <c r="E25" s="25">
        <v>0.79644999999999999</v>
      </c>
      <c r="F25" s="25">
        <v>0.35543554097005092</v>
      </c>
      <c r="G25" s="14">
        <v>1.112124063924824</v>
      </c>
      <c r="H25" s="23">
        <v>1</v>
      </c>
      <c r="I25" s="29">
        <v>0.62699821702546155</v>
      </c>
      <c r="J25" s="15">
        <f t="shared" si="0"/>
        <v>76.390377325200191</v>
      </c>
      <c r="K25" s="11"/>
      <c r="L25" s="11"/>
    </row>
    <row r="26" spans="2:12" s="3" customFormat="1" ht="15.75" x14ac:dyDescent="0.25">
      <c r="B26" s="13">
        <v>22</v>
      </c>
      <c r="C26" s="9" t="s">
        <v>9</v>
      </c>
      <c r="D26" s="9">
        <v>386.99</v>
      </c>
      <c r="E26" s="25">
        <v>0.80347499999999994</v>
      </c>
      <c r="F26" s="25">
        <v>0.35543554097005092</v>
      </c>
      <c r="G26" s="14">
        <v>1.107032288922152</v>
      </c>
      <c r="H26" s="23">
        <v>1</v>
      </c>
      <c r="I26" s="29">
        <v>0.62699821702546155</v>
      </c>
      <c r="J26" s="15">
        <f t="shared" si="0"/>
        <v>76.71133787039966</v>
      </c>
    </row>
    <row r="27" spans="2:12" s="3" customFormat="1" ht="15.75" x14ac:dyDescent="0.25">
      <c r="B27" s="13">
        <v>23</v>
      </c>
      <c r="C27" s="9" t="s">
        <v>10</v>
      </c>
      <c r="D27" s="9">
        <v>386.99</v>
      </c>
      <c r="E27" s="25">
        <v>0.85089999999999999</v>
      </c>
      <c r="F27" s="25">
        <v>0.35543554097005092</v>
      </c>
      <c r="G27" s="14">
        <v>1.1031919284896998</v>
      </c>
      <c r="H27" s="23">
        <v>1</v>
      </c>
      <c r="I27" s="29">
        <v>0.62699821702546155</v>
      </c>
      <c r="J27" s="15">
        <f t="shared" si="0"/>
        <v>80.957390272965895</v>
      </c>
    </row>
    <row r="28" spans="2:12" s="3" customFormat="1" ht="15.75" x14ac:dyDescent="0.25">
      <c r="B28" s="13">
        <v>24</v>
      </c>
      <c r="C28" s="9" t="s">
        <v>28</v>
      </c>
      <c r="D28" s="9">
        <v>386.99</v>
      </c>
      <c r="E28" s="25">
        <v>0.91747500000000004</v>
      </c>
      <c r="F28" s="25">
        <v>0.35543554097005092</v>
      </c>
      <c r="G28" s="14">
        <v>1.0913107458304776</v>
      </c>
      <c r="H28" s="23">
        <v>1</v>
      </c>
      <c r="I28" s="29">
        <v>0.62699821702546155</v>
      </c>
      <c r="J28" s="15">
        <f t="shared" si="0"/>
        <v>86.351437418986833</v>
      </c>
    </row>
    <row r="29" spans="2:12" s="3" customFormat="1" ht="15.75" x14ac:dyDescent="0.25">
      <c r="B29" s="13">
        <v>25</v>
      </c>
      <c r="C29" s="9" t="s">
        <v>11</v>
      </c>
      <c r="D29" s="9">
        <v>386.99</v>
      </c>
      <c r="E29" s="25">
        <v>0.84173776890402563</v>
      </c>
      <c r="F29" s="25">
        <v>0.35543554097005092</v>
      </c>
      <c r="G29" s="14">
        <v>1.079500447558335</v>
      </c>
      <c r="H29" s="23">
        <v>1</v>
      </c>
      <c r="I29" s="29">
        <v>0.62699821702546155</v>
      </c>
      <c r="J29" s="15">
        <f t="shared" si="0"/>
        <v>78.365794642300173</v>
      </c>
    </row>
    <row r="30" spans="2:12" s="3" customFormat="1" ht="15.75" x14ac:dyDescent="0.25">
      <c r="B30" s="13">
        <v>26</v>
      </c>
      <c r="C30" s="9" t="s">
        <v>2</v>
      </c>
      <c r="D30" s="9">
        <v>386.99</v>
      </c>
      <c r="E30" s="25">
        <v>0.94941666666666658</v>
      </c>
      <c r="F30" s="25">
        <v>0.35543554097005092</v>
      </c>
      <c r="G30" s="14">
        <v>5.63041789820155</v>
      </c>
      <c r="H30" s="23">
        <v>1</v>
      </c>
      <c r="I30" s="29">
        <v>0.62699821702546155</v>
      </c>
      <c r="J30" s="15">
        <f t="shared" si="0"/>
        <v>461.02489961435305</v>
      </c>
    </row>
    <row r="31" spans="2:12" s="3" customFormat="1" ht="30" x14ac:dyDescent="0.25">
      <c r="B31" s="13">
        <v>27</v>
      </c>
      <c r="C31" s="9" t="s">
        <v>29</v>
      </c>
      <c r="D31" s="9">
        <v>386.99</v>
      </c>
      <c r="E31" s="25">
        <v>0.88358333333333328</v>
      </c>
      <c r="F31" s="25">
        <v>0.35543554097005092</v>
      </c>
      <c r="G31" s="14">
        <v>1.4465941993265881</v>
      </c>
      <c r="H31" s="14">
        <v>1</v>
      </c>
      <c r="I31" s="30">
        <v>0.62699821702546155</v>
      </c>
      <c r="J31" s="15">
        <f t="shared" si="0"/>
        <v>110.23541342861331</v>
      </c>
    </row>
    <row r="32" spans="2:12" ht="15.6" customHeight="1" x14ac:dyDescent="0.25">
      <c r="B32" s="13">
        <v>28</v>
      </c>
      <c r="C32" s="9" t="s">
        <v>3</v>
      </c>
      <c r="D32" s="9">
        <v>386.99</v>
      </c>
      <c r="E32" s="25">
        <v>0.71043333333333336</v>
      </c>
      <c r="F32" s="25">
        <v>0.35543554097005092</v>
      </c>
      <c r="G32" s="14">
        <v>1.5719372317208613</v>
      </c>
      <c r="H32" s="14">
        <v>1</v>
      </c>
      <c r="I32" s="30">
        <v>0.62699821702546155</v>
      </c>
      <c r="J32" s="15">
        <f t="shared" si="0"/>
        <v>96.313115445917333</v>
      </c>
      <c r="K32" s="11"/>
      <c r="L32" s="11"/>
    </row>
    <row r="33" spans="2:12" ht="17.25" customHeight="1" x14ac:dyDescent="0.3">
      <c r="B33" s="13">
        <v>29</v>
      </c>
      <c r="C33" s="9" t="s">
        <v>5</v>
      </c>
      <c r="D33" s="9">
        <v>386.99</v>
      </c>
      <c r="E33" s="25">
        <v>1.1381833333333333</v>
      </c>
      <c r="F33" s="25">
        <v>0.35543554097005092</v>
      </c>
      <c r="G33" s="14">
        <v>1.4796648181875363</v>
      </c>
      <c r="H33" s="14">
        <v>1</v>
      </c>
      <c r="I33" s="30">
        <v>0.62699821702546155</v>
      </c>
      <c r="J33" s="15">
        <f t="shared" si="0"/>
        <v>145.24542783888202</v>
      </c>
      <c r="K33" s="11"/>
      <c r="L33" s="20" t="s">
        <v>35</v>
      </c>
    </row>
    <row r="34" spans="2:12" ht="14.45" customHeight="1" x14ac:dyDescent="0.25">
      <c r="B34" s="13">
        <v>30</v>
      </c>
      <c r="C34" s="9" t="s">
        <v>4</v>
      </c>
      <c r="D34" s="9">
        <v>386.99</v>
      </c>
      <c r="E34" s="25">
        <v>0.85911666666666664</v>
      </c>
      <c r="F34" s="25">
        <v>0.35543554097005092</v>
      </c>
      <c r="G34" s="14">
        <v>1.8738368759320376</v>
      </c>
      <c r="H34" s="23">
        <v>1</v>
      </c>
      <c r="I34" s="24">
        <v>0.62699821702546155</v>
      </c>
      <c r="J34" s="31">
        <f t="shared" si="0"/>
        <v>138.8387919702763</v>
      </c>
      <c r="K34" s="26"/>
      <c r="L34" s="26"/>
    </row>
    <row r="35" spans="2:12" ht="14.45" customHeight="1" x14ac:dyDescent="0.25">
      <c r="K35" s="26"/>
      <c r="L35" s="26"/>
    </row>
    <row r="36" spans="2:12" ht="15.75" customHeight="1" x14ac:dyDescent="0.25">
      <c r="K36" s="26"/>
      <c r="L36" s="26"/>
    </row>
    <row r="37" spans="2:12" ht="14.45" customHeight="1" x14ac:dyDescent="0.25">
      <c r="K37" s="26"/>
      <c r="L37" s="26"/>
    </row>
    <row r="38" spans="2:12" ht="14.45" customHeight="1" x14ac:dyDescent="0.25">
      <c r="K38" s="11"/>
      <c r="L38" s="11"/>
    </row>
    <row r="50" spans="10:12" ht="18" customHeight="1" x14ac:dyDescent="0.25">
      <c r="K50" s="26"/>
      <c r="L50" s="26"/>
    </row>
    <row r="51" spans="10:12" x14ac:dyDescent="0.25">
      <c r="K51" s="26"/>
      <c r="L51" s="26"/>
    </row>
    <row r="54" spans="10:12" x14ac:dyDescent="0.25">
      <c r="J54" s="17"/>
    </row>
    <row r="55" spans="10:12" x14ac:dyDescent="0.25">
      <c r="J55" s="17"/>
    </row>
    <row r="56" spans="10:12" x14ac:dyDescent="0.25">
      <c r="J56" s="17"/>
    </row>
    <row r="57" spans="10:12" x14ac:dyDescent="0.25">
      <c r="J57" s="17"/>
    </row>
    <row r="58" spans="10:12" x14ac:dyDescent="0.25">
      <c r="J58" s="17"/>
    </row>
    <row r="59" spans="10:12" x14ac:dyDescent="0.25">
      <c r="J59" s="17"/>
    </row>
    <row r="60" spans="10:12" x14ac:dyDescent="0.25">
      <c r="J60" s="17"/>
    </row>
    <row r="61" spans="10:12" x14ac:dyDescent="0.25">
      <c r="J61" s="17"/>
    </row>
    <row r="62" spans="10:12" x14ac:dyDescent="0.25">
      <c r="J62" s="17"/>
    </row>
    <row r="63" spans="10:12" x14ac:dyDescent="0.25">
      <c r="J63" s="17"/>
    </row>
    <row r="64" spans="10:12" x14ac:dyDescent="0.25">
      <c r="J64" s="17"/>
    </row>
    <row r="65" spans="10:10" x14ac:dyDescent="0.25">
      <c r="J65" s="17"/>
    </row>
  </sheetData>
  <mergeCells count="6">
    <mergeCell ref="K50:K51"/>
    <mergeCell ref="L50:L51"/>
    <mergeCell ref="K34:K37"/>
    <mergeCell ref="L34:L37"/>
    <mergeCell ref="H1:J1"/>
    <mergeCell ref="B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Администратор</cp:lastModifiedBy>
  <cp:lastPrinted>2018-11-30T11:29:46Z</cp:lastPrinted>
  <dcterms:created xsi:type="dcterms:W3CDTF">2017-01-21T14:05:50Z</dcterms:created>
  <dcterms:modified xsi:type="dcterms:W3CDTF">2021-01-17T13:44:01Z</dcterms:modified>
</cp:coreProperties>
</file>